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4"/>
  </bookViews>
  <sheets>
    <sheet name="програм 12" sheetId="4" r:id="rId1"/>
    <sheet name="ПА 1" sheetId="5" r:id="rId2"/>
    <sheet name="ПА 2" sheetId="15" r:id="rId3"/>
    <sheet name="ПА 3" sheetId="16" r:id="rId4"/>
    <sheet name="ПЈ 1 " sheetId="10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6"/>
  <c r="Q4" i="15"/>
  <c r="Q4" i="5"/>
  <c r="P3" i="4"/>
  <c r="C2" i="10" l="1"/>
  <c r="C2" i="16"/>
  <c r="C2" i="15"/>
  <c r="C2" i="5"/>
  <c r="E2" i="10" l="1"/>
  <c r="E2" i="16"/>
  <c r="E2" i="15"/>
  <c r="E2" i="5"/>
  <c r="A4" i="16"/>
  <c r="A4" i="15"/>
  <c r="D2" i="5" l="1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<sst xmlns="http://schemas.openxmlformats.org/spreadsheetml/2006/main" count="763" uniqueCount="302">
  <si>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</si>
  <si>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</si>
  <si>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</si>
  <si>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</si>
  <si>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</si>
  <si>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</si>
  <si>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</si>
  <si>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</si>
  <si>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</si>
  <si>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</si>
  <si>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</si>
  <si>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</si>
  <si>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</si>
  <si>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</si>
  <si>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</si>
  <si>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</si>
  <si>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</si>
  <si>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</si>
  <si>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</si>
  <si>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</si>
  <si>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</si>
  <si>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</si>
  <si>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</si>
  <si>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</si>
  <si>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</si>
  <si>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</si>
  <si>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</si>
  <si>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</si>
  <si>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</si>
  <si>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</si>
  <si>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</si>
  <si>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</si>
  <si>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</si>
  <si>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</si>
  <si>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</si>
  <si>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</si>
  <si>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</si>
  <si>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</si>
  <si>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</si>
  <si>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</si>
  <si>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</si>
  <si>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</si>
  <si>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</si>
  <si>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</si>
  <si>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</si>
  <si>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</si>
  <si>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</si>
  <si>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</si>
  <si>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</si>
  <si>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</si>
  <si>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</si>
  <si>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</si>
  <si>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</si>
  <si>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</si>
  <si>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</si>
  <si>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</si>
  <si>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</si>
  <si>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</si>
  <si>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</si>
  <si>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</si>
  <si>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</si>
  <si>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</si>
  <si>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</si>
  <si>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</si>
  <si>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</si>
  <si>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</si>
  <si>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</si>
  <si>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</si>
  <si>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</si>
  <si>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</si>
  <si>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</si>
  <si>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</si>
  <si>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</si>
  <si>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</si>
  <si>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</si>
  <si>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</si>
  <si>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</si>
  <si>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</si>
  <si>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</si>
  <si>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</si>
  <si>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</si>
  <si>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</si>
  <si>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</si>
  <si>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</si>
  <si>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</si>
  <si>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</si>
  <si>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</si>
  <si>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</si>
  <si>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</si>
  <si>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</si>
  <si>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</si>
  <si>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</si>
  <si>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</si>
  <si>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</si>
  <si>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</si>
  <si>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</si>
  <si>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</si>
  <si>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</si>
  <si>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</si>
  <si>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</si>
  <si>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</si>
  <si>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</si>
  <si>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</si>
  <si>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</si>
  <si>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</si>
  <si>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</si>
  <si>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</si>
  <si>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</si>
  <si>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</si>
  <si>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</si>
  <si>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</si>
  <si>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</si>
  <si>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</si>
  <si>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</si>
  <si>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</si>
  <si>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</si>
  <si>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</si>
  <si>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</si>
  <si>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</si>
  <si>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</si>
  <si>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</si>
  <si>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</si>
  <si>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</si>
  <si>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</si>
  <si>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</si>
  <si>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</si>
  <si>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</si>
  <si>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</si>
  <si>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</si>
  <si>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</si>
  <si>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</si>
  <si>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</si>
  <si>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</si>
  <si>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</si>
  <si>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</si>
  <si>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</si>
  <si>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</si>
  <si>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</si>
  <si>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</si>
  <si>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</si>
  <si>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</si>
  <si>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</si>
  <si>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</si>
  <si>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</si>
  <si>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</si>
  <si>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</si>
  <si>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</si>
  <si>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</si>
  <si>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</si>
  <si>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</si>
  <si>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</si>
  <si>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</si>
  <si>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</si>
  <si>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</si>
  <si>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</si>
  <si>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</si>
  <si>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</si>
  <si>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</si>
  <si>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</si>
  <si>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</si>
  <si>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</si>
  <si>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</si>
  <si>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</si>
  <si>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</si>
  <si>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</si>
  <si>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</si>
  <si>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</si>
  <si>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</si>
  <si>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</si>
  <si>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</si>
  <si>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</si>
  <si>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</si>
  <si>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</si>
  <si>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</si>
  <si>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</si>
  <si>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</si>
  <si>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</si>
  <si>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</si>
  <si>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</si>
  <si>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</si>
  <si>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</si>
  <si>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</si>
  <si>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</si>
  <si>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</si>
  <si>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</si>
  <si>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</si>
  <si>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</si>
  <si>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</si>
  <si>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</si>
  <si>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</si>
  <si>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</si>
  <si>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</si>
  <si>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</si>
  <si>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</si>
  <si>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</si>
  <si>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</si>
  <si>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</si>
  <si>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</si>
  <si>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</si>
  <si>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</si>
  <si>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</si>
  <si>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</si>
  <si>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</si>
  <si>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</si>
  <si>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</si>
  <si>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</si>
  <si>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</si>
  <si>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</si>
  <si>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</si>
  <si>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</si>
  <si>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</si>
  <si>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</si>
  <si>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</si>
  <si>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</si>
  <si>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</si>
  <si>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</si>
  <si>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</si>
  <si>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</si>
  <si>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</si>
  <si>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</si>
  <si>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</si>
  <si>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</si>
  <si>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</si>
  <si>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</si>
  <si>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</si>
  <si>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</si>
  <si>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</si>
  <si>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</si>
  <si>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</si>
  <si>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</si>
  <si>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</si>
  <si>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</si>
  <si>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</si>
  <si>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</si>
  <si>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</si>
  <si>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</si>
  <si>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</si>
  <si>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</si>
  <si>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</si>
  <si>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</si>
  <si>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</si>
  <si>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</si>
  <si>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</si>
  <si>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</si>
  <si>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</si>
  <si>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</si>
  <si>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</si>
  <si>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</si>
  <si>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</si>
  <si>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</si>
  <si>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</si>
  <si>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</si>
  <si>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</si>
  <si>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</si>
  <si>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</si>
  <si>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</si>
  <si>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</si>
  <si>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</si>
  <si>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</si>
  <si>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</si>
  <si>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</si>
  <si>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</si>
  <si>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</si>
  <si>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</si>
  <si>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</si>
  <si>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</si>
  <si>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</si>
  <si>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</si>
  <si>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</si>
  <si>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</si>
  <si>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</si>
  <si>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</si>
  <si>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</si>
  <si>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</si>
  <si>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</si>
  <si>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</si>
  <si>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</si>
  <si>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</si>
  <si>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</si>
  <si>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</si>
  <si>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</si>
  <si>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</si>
  <si>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</si>
  <si>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</si>
  <si>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</si>
  <si>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</si>
  <si>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</si>
  <si>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</si>
  <si>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Директор</t>
  </si>
  <si>
    <t>Унапређење здравствене заштите је на првом месту збрињавања наших грађана, доступност здравствене заштите за најстарије и најудаљеније становника,квалитет здравствених услуга подићи, смањити време чекања,превентиву ставити као приоритет унапређења здравствене заштите.Циљ је формирати кућну негу због старије популације становништва.</t>
  </si>
  <si>
    <t>Унапређење здравља становништва</t>
  </si>
  <si>
    <t>Покривеност становништва примарном здравственом заштитом</t>
  </si>
  <si>
    <t>вредност 2017.</t>
  </si>
  <si>
    <t>у 2018.</t>
  </si>
  <si>
    <t>Остварена вредност у 2018.</t>
  </si>
  <si>
    <t>проценат</t>
  </si>
  <si>
    <t>Унапређење безбедности и квалитета здравствене заштите</t>
  </si>
  <si>
    <t xml:space="preserve">Број обраћања саветнику за заштиту права пацијената
</t>
  </si>
  <si>
    <t>број</t>
  </si>
  <si>
    <t>Књига нежељених догађаја</t>
  </si>
  <si>
    <t>РФЗО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</si>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</sst>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L19" sqref="L19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280</v>
      </c>
    </row>
    <row r="2" spans="2:16" ht="15.75" thickBot="1">
      <c r="B2" t="s">
        <v>276</v>
      </c>
      <c r="C2" s="26">
        <v>53</v>
      </c>
      <c r="D2" s="42" t="s">
        <v>301</v>
      </c>
      <c r="E2" s="43"/>
      <c r="F2" s="43"/>
      <c r="G2" s="43"/>
      <c r="H2" s="43"/>
      <c r="I2" s="43"/>
      <c r="J2" s="43"/>
      <c r="K2" s="43"/>
      <c r="L2" s="44"/>
      <c r="M2" s="30" t="s">
        <v>285</v>
      </c>
      <c r="N2" s="30" t="s">
        <v>286</v>
      </c>
      <c r="O2" s="30" t="s">
        <v>287</v>
      </c>
      <c r="P2" s="30" t="s">
        <v>284</v>
      </c>
    </row>
    <row r="3" spans="2:16" ht="15.75" thickBot="1">
      <c r="B3" t="s">
        <v>5</v>
      </c>
      <c r="C3" s="27" t="s">
        <v>43</v>
      </c>
      <c r="D3" s="39" t="s">
        <v>28</v>
      </c>
      <c r="E3" s="45"/>
      <c r="F3" s="45"/>
      <c r="G3" s="45"/>
      <c r="H3" s="45"/>
      <c r="I3" s="45"/>
      <c r="J3" s="45"/>
      <c r="K3" s="45"/>
      <c r="L3" s="46"/>
      <c r="M3" s="30">
        <v>10376</v>
      </c>
      <c r="N3" s="30">
        <v>15090</v>
      </c>
      <c r="O3" s="30">
        <v>15062</v>
      </c>
      <c r="P3" s="31">
        <f>O3/N3</f>
        <v>0.99814446653412858</v>
      </c>
    </row>
    <row r="4" spans="2:16" ht="15.75" thickBot="1">
      <c r="B4" t="s">
        <v>11</v>
      </c>
      <c r="C4" s="39" t="s">
        <v>288</v>
      </c>
      <c r="D4" s="40"/>
      <c r="E4" s="40"/>
      <c r="F4" s="41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33" t="s">
        <v>289</v>
      </c>
      <c r="C7" s="34"/>
      <c r="D7" s="34"/>
      <c r="E7" s="34"/>
      <c r="F7" s="35"/>
    </row>
    <row r="8" spans="2:16">
      <c r="B8" s="50"/>
      <c r="C8" s="51"/>
      <c r="D8" s="51"/>
      <c r="E8" s="51"/>
      <c r="F8" s="52"/>
    </row>
    <row r="9" spans="2:16">
      <c r="B9" s="50"/>
      <c r="C9" s="51"/>
      <c r="D9" s="51"/>
      <c r="E9" s="51"/>
      <c r="F9" s="52"/>
    </row>
    <row r="10" spans="2:16">
      <c r="B10" s="50"/>
      <c r="C10" s="51"/>
      <c r="D10" s="51"/>
      <c r="E10" s="51"/>
      <c r="F10" s="52"/>
    </row>
    <row r="11" spans="2:16">
      <c r="B11" s="50"/>
      <c r="C11" s="51"/>
      <c r="D11" s="51"/>
      <c r="E11" s="51"/>
      <c r="F11" s="52"/>
    </row>
    <row r="12" spans="2:16">
      <c r="B12" s="50"/>
      <c r="C12" s="51"/>
      <c r="D12" s="51"/>
      <c r="E12" s="51"/>
      <c r="F12" s="52"/>
    </row>
    <row r="13" spans="2:16">
      <c r="B13" s="50"/>
      <c r="C13" s="51"/>
      <c r="D13" s="51"/>
      <c r="E13" s="51"/>
      <c r="F13" s="52"/>
    </row>
    <row r="14" spans="2:16">
      <c r="B14" s="50"/>
      <c r="C14" s="51"/>
      <c r="D14" s="51"/>
      <c r="E14" s="51"/>
      <c r="F14" s="52"/>
    </row>
    <row r="15" spans="2:16">
      <c r="B15" s="50"/>
      <c r="C15" s="51"/>
      <c r="D15" s="51"/>
      <c r="E15" s="51"/>
      <c r="F15" s="52"/>
    </row>
    <row r="16" spans="2:16">
      <c r="B16" s="50"/>
      <c r="C16" s="51"/>
      <c r="D16" s="51"/>
      <c r="E16" s="51"/>
      <c r="F16" s="52"/>
    </row>
    <row r="17" spans="2:13">
      <c r="B17" s="50"/>
      <c r="C17" s="51"/>
      <c r="D17" s="51"/>
      <c r="E17" s="51"/>
      <c r="F17" s="52"/>
    </row>
    <row r="18" spans="2:13">
      <c r="B18" s="50"/>
      <c r="C18" s="51"/>
      <c r="D18" s="51"/>
      <c r="E18" s="51"/>
      <c r="F18" s="52"/>
    </row>
    <row r="19" spans="2:13">
      <c r="B19" s="50"/>
      <c r="C19" s="51"/>
      <c r="D19" s="51"/>
      <c r="E19" s="51"/>
      <c r="F19" s="52"/>
    </row>
    <row r="20" spans="2:13">
      <c r="B20" s="50"/>
      <c r="C20" s="51"/>
      <c r="D20" s="51"/>
      <c r="E20" s="51"/>
      <c r="F20" s="52"/>
    </row>
    <row r="21" spans="2:13">
      <c r="B21" s="50"/>
      <c r="C21" s="51"/>
      <c r="D21" s="51"/>
      <c r="E21" s="51"/>
      <c r="F21" s="52"/>
    </row>
    <row r="22" spans="2:13">
      <c r="B22" s="50"/>
      <c r="C22" s="51"/>
      <c r="D22" s="51"/>
      <c r="E22" s="51"/>
      <c r="F22" s="52"/>
    </row>
    <row r="23" spans="2:13">
      <c r="B23" s="50"/>
      <c r="C23" s="51"/>
      <c r="D23" s="51"/>
      <c r="E23" s="51"/>
      <c r="F23" s="52"/>
    </row>
    <row r="24" spans="2:13">
      <c r="B24" s="50"/>
      <c r="C24" s="51"/>
      <c r="D24" s="51"/>
      <c r="E24" s="51"/>
      <c r="F24" s="52"/>
    </row>
    <row r="25" spans="2:13" ht="15.75" thickBot="1">
      <c r="B25" s="36"/>
      <c r="C25" s="37"/>
      <c r="D25" s="37"/>
      <c r="E25" s="37"/>
      <c r="F25" s="38"/>
    </row>
    <row r="26" spans="2:13" ht="15.75" thickBot="1"/>
    <row r="27" spans="2:13" ht="24.75" customHeight="1" thickBot="1">
      <c r="B27" s="11" t="s">
        <v>9</v>
      </c>
      <c r="C27" s="53" t="s">
        <v>290</v>
      </c>
      <c r="D27" s="45"/>
      <c r="E27" s="45"/>
      <c r="F27" s="46"/>
    </row>
    <row r="28" spans="2:13" ht="15.75" thickBot="1">
      <c r="B28" s="57" t="s">
        <v>1</v>
      </c>
      <c r="C28" s="57" t="s">
        <v>2</v>
      </c>
      <c r="D28" s="10" t="s">
        <v>3</v>
      </c>
      <c r="E28" s="10" t="s">
        <v>4</v>
      </c>
      <c r="F28" s="57" t="s">
        <v>294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>
      <c r="B29" s="58"/>
      <c r="C29" s="58"/>
      <c r="D29" s="1" t="s">
        <v>292</v>
      </c>
      <c r="E29" s="1" t="s">
        <v>293</v>
      </c>
      <c r="F29" s="59"/>
      <c r="G29" s="33"/>
      <c r="H29" s="34"/>
      <c r="I29" s="34"/>
      <c r="J29" s="34"/>
      <c r="K29" s="34"/>
      <c r="L29" s="34"/>
      <c r="M29" s="35"/>
    </row>
    <row r="30" spans="2:13" ht="26.25" thickBot="1">
      <c r="B30" s="14" t="s">
        <v>291</v>
      </c>
      <c r="C30" s="2" t="s">
        <v>295</v>
      </c>
      <c r="D30" s="3">
        <v>100</v>
      </c>
      <c r="E30" s="3">
        <v>100</v>
      </c>
      <c r="F30" s="13">
        <v>100</v>
      </c>
      <c r="G30" s="36"/>
      <c r="H30" s="37"/>
      <c r="I30" s="37"/>
      <c r="J30" s="37"/>
      <c r="K30" s="37"/>
      <c r="L30" s="37"/>
      <c r="M30" s="38"/>
    </row>
    <row r="31" spans="2:13" ht="28.5" customHeight="1" thickBot="1">
      <c r="B31" s="8" t="s">
        <v>12</v>
      </c>
      <c r="C31" s="54" t="s">
        <v>300</v>
      </c>
      <c r="D31" s="55"/>
      <c r="E31" s="55"/>
      <c r="F31" s="56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3"/>
      <c r="D33" s="45"/>
      <c r="E33" s="45"/>
      <c r="F33" s="46"/>
    </row>
    <row r="34" spans="2:13" ht="15.75" thickBot="1">
      <c r="B34" s="57" t="s">
        <v>1</v>
      </c>
      <c r="C34" s="57" t="s">
        <v>2</v>
      </c>
      <c r="D34" s="10" t="s">
        <v>3</v>
      </c>
      <c r="E34" s="10" t="s">
        <v>4</v>
      </c>
      <c r="F34" s="57" t="s">
        <v>279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>
      <c r="B35" s="58"/>
      <c r="C35" s="58"/>
      <c r="D35" s="1" t="s">
        <v>277</v>
      </c>
      <c r="E35" s="1" t="s">
        <v>278</v>
      </c>
      <c r="F35" s="58"/>
      <c r="G35" s="33"/>
      <c r="H35" s="34"/>
      <c r="I35" s="34"/>
      <c r="J35" s="34"/>
      <c r="K35" s="34"/>
      <c r="L35" s="34"/>
      <c r="M35" s="35"/>
    </row>
    <row r="36" spans="2:13" ht="15.75" thickBot="1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>
      <c r="B37" s="8" t="s">
        <v>12</v>
      </c>
      <c r="C37" s="54"/>
      <c r="D37" s="55"/>
      <c r="E37" s="55"/>
      <c r="F37" s="56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9">
        <f>+'програм 12'!$C$2</f>
        <v>53</v>
      </c>
      <c r="E2" s="63" t="str">
        <f>+'програм 12'!$D$2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43</v>
      </c>
      <c r="E3" s="39" t="s">
        <v>28</v>
      </c>
      <c r="F3" s="45"/>
      <c r="G3" s="45"/>
      <c r="H3" s="45"/>
      <c r="I3" s="45"/>
      <c r="J3" s="45"/>
      <c r="K3" s="45"/>
      <c r="L3" s="45"/>
      <c r="M3" s="46"/>
      <c r="N3" s="30" t="s">
        <v>285</v>
      </c>
      <c r="O3" s="30" t="s">
        <v>286</v>
      </c>
      <c r="P3" s="30" t="s">
        <v>287</v>
      </c>
      <c r="Q3" s="30" t="s">
        <v>284</v>
      </c>
    </row>
    <row r="4" spans="1:17" ht="15.75" thickBot="1">
      <c r="A4" s="16" t="str">
        <f>CONCATENATE(D3,"-",D4)</f>
        <v>1801-0001</v>
      </c>
      <c r="C4" t="s">
        <v>101</v>
      </c>
      <c r="D4" s="28" t="s">
        <v>50</v>
      </c>
      <c r="E4" s="39" t="s">
        <v>268</v>
      </c>
      <c r="F4" s="45"/>
      <c r="G4" s="45"/>
      <c r="H4" s="45"/>
      <c r="I4" s="45"/>
      <c r="J4" s="45"/>
      <c r="K4" s="45"/>
      <c r="L4" s="45"/>
      <c r="M4" s="46"/>
      <c r="N4" s="30">
        <v>10376</v>
      </c>
      <c r="O4" s="30">
        <v>15090</v>
      </c>
      <c r="P4" s="30">
        <v>15061</v>
      </c>
      <c r="Q4" s="31">
        <f>P4/O4</f>
        <v>0.99807819748177606</v>
      </c>
    </row>
    <row r="5" spans="1:17" ht="15.75" thickBot="1">
      <c r="C5" t="s">
        <v>11</v>
      </c>
      <c r="D5" s="60" t="s">
        <v>288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289</v>
      </c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 t="s">
        <v>296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294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292</v>
      </c>
      <c r="F30" s="1" t="s">
        <v>293</v>
      </c>
      <c r="G30" s="58"/>
      <c r="H30" s="33"/>
      <c r="I30" s="34"/>
      <c r="J30" s="34"/>
      <c r="K30" s="34"/>
      <c r="L30" s="34"/>
      <c r="M30" s="34"/>
      <c r="N30" s="35"/>
    </row>
    <row r="31" spans="3:14" ht="39" thickBot="1">
      <c r="C31" s="14" t="s">
        <v>297</v>
      </c>
      <c r="D31" s="2" t="s">
        <v>298</v>
      </c>
      <c r="E31" s="3">
        <v>9</v>
      </c>
      <c r="F31" s="3">
        <v>8</v>
      </c>
      <c r="G31" s="15">
        <v>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299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9">
        <f>+'програм 12'!$C$2</f>
        <v>53</v>
      </c>
      <c r="E2" s="63" t="str">
        <f>+'програм 12'!$D$2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43</v>
      </c>
      <c r="E3" s="39" t="s">
        <v>28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1801-0002</v>
      </c>
      <c r="C4" t="s">
        <v>101</v>
      </c>
      <c r="D4" s="28" t="s">
        <v>51</v>
      </c>
      <c r="E4" s="39" t="s">
        <v>75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9">
        <f>+'програм 12'!$C$2</f>
        <v>53</v>
      </c>
      <c r="E2" s="63" t="str">
        <f>+'програм 12'!$D$2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43</v>
      </c>
      <c r="E3" s="39" t="s">
        <v>28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1801-0003</v>
      </c>
      <c r="C4" t="s">
        <v>101</v>
      </c>
      <c r="D4" s="28" t="s">
        <v>52</v>
      </c>
      <c r="E4" s="39" t="s">
        <v>76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9">
        <f>+'програм 12'!$C$2</f>
        <v>53</v>
      </c>
      <c r="E2" s="63" t="str">
        <f>+'програм 12'!$D$2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43</v>
      </c>
      <c r="E3" s="39" t="s">
        <v>28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1801-</v>
      </c>
      <c r="C4" t="s">
        <v>100</v>
      </c>
      <c r="D4" s="17"/>
      <c r="E4" s="70"/>
      <c r="F4" s="71"/>
      <c r="G4" s="71"/>
      <c r="H4" s="71"/>
      <c r="I4" s="71"/>
      <c r="J4" s="71"/>
      <c r="K4" s="71"/>
      <c r="L4" s="71"/>
      <c r="M4" s="7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28" sqref="F28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12</vt:lpstr>
      <vt:lpstr>ПА 1</vt:lpstr>
      <vt:lpstr>ПА 2</vt:lpstr>
      <vt:lpstr>ПА 3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2019-04-12T08:34:37Z</cp:lastPrinted>
  <dcterms:created xsi:type="dcterms:W3CDTF">2017-02-14T07:14:08Z</dcterms:created>
  <dcterms:modified xsi:type="dcterms:W3CDTF">2019-04-12T08:35:01Z</dcterms:modified>
</cp:coreProperties>
</file>